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9600"/>
  </bookViews>
  <sheets>
    <sheet name="приложение 7 (тыс. руб.)" sheetId="11" r:id="rId1"/>
  </sheets>
  <definedNames>
    <definedName name="Z_529EB213_0A58_467C_94A6_9E7761B6ACF7_.wvu.PrintArea" localSheetId="0" hidden="1">'приложение 7 (тыс. руб.)'!$B$1:$O$37</definedName>
    <definedName name="Z_529EB213_0A58_467C_94A6_9E7761B6ACF7_.wvu.PrintTitles" localSheetId="0" hidden="1">'приложение 7 (тыс. руб.)'!$7:$9</definedName>
    <definedName name="Z_5E0ABF41_D17C_482A_AC19_F5F0EB77B953_.wvu.PrintArea" localSheetId="0" hidden="1">'приложение 7 (тыс. руб.)'!$B$1:$O$37</definedName>
    <definedName name="Z_5E0ABF41_D17C_482A_AC19_F5F0EB77B953_.wvu.PrintTitles" localSheetId="0" hidden="1">'приложение 7 (тыс. руб.)'!$7:$9</definedName>
    <definedName name="Z_799A1041_922C_4723_AF9C_A2E0B1A1E0F6_.wvu.PrintArea" localSheetId="0" hidden="1">'приложение 7 (тыс. руб.)'!$A$1:$O$37</definedName>
    <definedName name="Z_799A1041_922C_4723_AF9C_A2E0B1A1E0F6_.wvu.PrintTitles" localSheetId="0" hidden="1">'приложение 7 (тыс. руб.)'!$7:$9</definedName>
    <definedName name="Z_8B15C386_606C_4080_929D_B1BE9A55CD25_.wvu.PrintArea" localSheetId="0" hidden="1">'приложение 7 (тыс. руб.)'!$B$1:$O$37</definedName>
    <definedName name="Z_8B15C386_606C_4080_929D_B1BE9A55CD25_.wvu.PrintTitles" localSheetId="0" hidden="1">'приложение 7 (тыс. руб.)'!$7:$9</definedName>
    <definedName name="Z_96C8C92D_05DF_40E2_9233_864B3E26679C_.wvu.PrintArea" localSheetId="0" hidden="1">'приложение 7 (тыс. руб.)'!$A$1:$O$37</definedName>
    <definedName name="Z_96C8C92D_05DF_40E2_9233_864B3E26679C_.wvu.PrintTitles" localSheetId="0" hidden="1">'приложение 7 (тыс. руб.)'!$7:$9</definedName>
    <definedName name="Z_A6305F8A_DB36_4638_B82D_2660038B7A6F_.wvu.PrintArea" localSheetId="0" hidden="1">'приложение 7 (тыс. руб.)'!$B$1:$O$37</definedName>
    <definedName name="Z_A6305F8A_DB36_4638_B82D_2660038B7A6F_.wvu.PrintTitles" localSheetId="0" hidden="1">'приложение 7 (тыс. руб.)'!$7:$9</definedName>
    <definedName name="Z_B185FABB_8AE3_42AE_A51E_21326A9401F2_.wvu.PrintArea" localSheetId="0" hidden="1">'приложение 7 (тыс. руб.)'!$A$1:$O$37</definedName>
    <definedName name="Z_B185FABB_8AE3_42AE_A51E_21326A9401F2_.wvu.PrintTitles" localSheetId="0" hidden="1">'приложение 7 (тыс. руб.)'!$7:$9</definedName>
    <definedName name="Z_BEE3B59C_E90F_45E0_9D38_61A86871AC69_.wvu.PrintArea" localSheetId="0" hidden="1">'приложение 7 (тыс. руб.)'!$A$1:$O$37</definedName>
    <definedName name="Z_BEE3B59C_E90F_45E0_9D38_61A86871AC69_.wvu.PrintTitles" localSheetId="0" hidden="1">'приложение 7 (тыс. руб.)'!$7:$9</definedName>
    <definedName name="Z_DDC09A7F_8426_44C4_84C8_7632729F10D6_.wvu.PrintArea" localSheetId="0" hidden="1">'приложение 7 (тыс. руб.)'!$B$1:$O$37</definedName>
    <definedName name="Z_DDC09A7F_8426_44C4_84C8_7632729F10D6_.wvu.PrintTitles" localSheetId="0" hidden="1">'приложение 7 (тыс. руб.)'!$7:$9</definedName>
    <definedName name="_xlnm.Print_Titles" localSheetId="0">'приложение 7 (тыс. руб.)'!$7:$9</definedName>
    <definedName name="_xlnm.Print_Area" localSheetId="0">'приложение 7 (тыс. руб.)'!$A$1:$O$41</definedName>
  </definedNames>
  <calcPr calcId="162913"/>
</workbook>
</file>

<file path=xl/calcChain.xml><?xml version="1.0" encoding="utf-8"?>
<calcChain xmlns="http://schemas.openxmlformats.org/spreadsheetml/2006/main">
  <c r="L37" i="11" l="1"/>
  <c r="H37" i="11"/>
  <c r="D37" i="11"/>
  <c r="O35" i="11"/>
  <c r="N35" i="11"/>
  <c r="M35" i="11"/>
  <c r="K35" i="11"/>
  <c r="J35" i="11"/>
  <c r="I35" i="11"/>
  <c r="G35" i="11"/>
  <c r="F35" i="11"/>
  <c r="E35" i="11"/>
  <c r="E31" i="11" l="1"/>
  <c r="L36" i="11"/>
  <c r="H36" i="11"/>
  <c r="D36" i="11"/>
  <c r="L34" i="11"/>
  <c r="H34" i="11"/>
  <c r="D34" i="11"/>
  <c r="L33" i="11"/>
  <c r="H33" i="11"/>
  <c r="D33" i="11"/>
  <c r="L32" i="11"/>
  <c r="H32" i="11"/>
  <c r="D32" i="11"/>
  <c r="L30" i="11"/>
  <c r="H30" i="11"/>
  <c r="D30" i="11"/>
  <c r="L29" i="11"/>
  <c r="H29" i="11"/>
  <c r="D29" i="11"/>
  <c r="L28" i="11"/>
  <c r="H28" i="11"/>
  <c r="D28" i="11"/>
  <c r="E15" i="11"/>
  <c r="O15" i="11"/>
  <c r="N15" i="11"/>
  <c r="M15" i="11"/>
  <c r="K15" i="11"/>
  <c r="J15" i="11"/>
  <c r="I15" i="11"/>
  <c r="G15" i="11"/>
  <c r="F15" i="11"/>
  <c r="H15" i="11" l="1"/>
  <c r="L15" i="11"/>
  <c r="D15" i="11"/>
  <c r="L26" i="11"/>
  <c r="H26" i="11"/>
  <c r="D26" i="11"/>
  <c r="L25" i="11"/>
  <c r="H25" i="11"/>
  <c r="D25" i="11"/>
  <c r="L24" i="11"/>
  <c r="H24" i="11"/>
  <c r="D24" i="11"/>
  <c r="L23" i="11"/>
  <c r="H23" i="11"/>
  <c r="D23" i="11"/>
  <c r="L22" i="11"/>
  <c r="H22" i="11"/>
  <c r="D22" i="11"/>
  <c r="L21" i="11"/>
  <c r="H21" i="11"/>
  <c r="D21" i="11"/>
  <c r="L20" i="11"/>
  <c r="H20" i="11"/>
  <c r="D20" i="11"/>
  <c r="L19" i="11"/>
  <c r="H19" i="11"/>
  <c r="D19" i="11"/>
  <c r="L18" i="11"/>
  <c r="H18" i="11"/>
  <c r="D18" i="11"/>
  <c r="L17" i="11"/>
  <c r="H17" i="11"/>
  <c r="D17" i="11"/>
  <c r="L16" i="11"/>
  <c r="H16" i="11"/>
  <c r="D16" i="11"/>
  <c r="L14" i="11"/>
  <c r="H14" i="11"/>
  <c r="D14" i="11"/>
  <c r="L13" i="11"/>
  <c r="H13" i="11"/>
  <c r="D13" i="11"/>
  <c r="L12" i="11"/>
  <c r="H12" i="11"/>
  <c r="D12" i="11"/>
  <c r="D35" i="11" l="1"/>
  <c r="O31" i="11"/>
  <c r="N31" i="11"/>
  <c r="M31" i="11"/>
  <c r="K31" i="11"/>
  <c r="J31" i="11"/>
  <c r="I31" i="11"/>
  <c r="G31" i="11"/>
  <c r="F31" i="11"/>
  <c r="D31" i="11" s="1"/>
  <c r="H27" i="11"/>
  <c r="D27" i="11"/>
  <c r="L27" i="11"/>
  <c r="O27" i="11"/>
  <c r="N27" i="11"/>
  <c r="M27" i="11"/>
  <c r="K27" i="11"/>
  <c r="J27" i="11"/>
  <c r="I27" i="11"/>
  <c r="G27" i="11"/>
  <c r="F27" i="11"/>
  <c r="E27" i="11"/>
  <c r="D11" i="11"/>
  <c r="L11" i="11"/>
  <c r="H11" i="11"/>
  <c r="O11" i="11"/>
  <c r="O10" i="11" s="1"/>
  <c r="N11" i="11"/>
  <c r="N10" i="11" s="1"/>
  <c r="M11" i="11"/>
  <c r="M10" i="11" s="1"/>
  <c r="K11" i="11"/>
  <c r="K10" i="11" s="1"/>
  <c r="J11" i="11"/>
  <c r="J10" i="11" s="1"/>
  <c r="I11" i="11"/>
  <c r="I10" i="11" s="1"/>
  <c r="G11" i="11"/>
  <c r="G10" i="11" s="1"/>
  <c r="F11" i="11"/>
  <c r="F10" i="11" s="1"/>
  <c r="E11" i="11"/>
  <c r="E10" i="11" s="1"/>
  <c r="H31" i="11" l="1"/>
  <c r="L35" i="11"/>
  <c r="H35" i="11"/>
  <c r="L31" i="11"/>
  <c r="H10" i="11" l="1"/>
  <c r="D10" i="11"/>
  <c r="L10" i="11"/>
</calcChain>
</file>

<file path=xl/sharedStrings.xml><?xml version="1.0" encoding="utf-8"?>
<sst xmlns="http://schemas.openxmlformats.org/spreadsheetml/2006/main" count="80" uniqueCount="69">
  <si>
    <t>Субсидия на содержание средств регулирования дорожного движения</t>
  </si>
  <si>
    <t>Субсидия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</si>
  <si>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оказание услуг теплоснабжения населению, проживающему во временных посёлках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</si>
  <si>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</si>
  <si>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</si>
  <si>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Субсидия на содержание, ремонт и капитальный ремонт линий уличного освещения автомобильных дорог и пешеходных зон</t>
  </si>
  <si>
    <t>Субсидия на благоустройство дворовых территорий многоквартирных домов</t>
  </si>
  <si>
    <t>Субсидия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</si>
  <si>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коммерческим организациям, индивидуальным предпринимателям в связи с выполнением работ в сфере физической культуры и спорта в соответствии с перечнем, установленным муниципальным правовым актом Администрации города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</si>
  <si>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</si>
  <si>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</si>
  <si>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Субсидия на возмещение недополученных доходов в связи с осуществлением перевозок граждан старшего поколения на автобусных маршрутах</t>
  </si>
  <si>
    <t>Cубсидия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</si>
  <si>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</si>
  <si>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Субсидия на поддержку и развитие животноводства</t>
  </si>
  <si>
    <t>Субсидия на развитие рыбохозяйственного комплекса</t>
  </si>
  <si>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</si>
  <si>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</si>
  <si>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</si>
  <si>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</si>
  <si>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</si>
  <si>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</si>
  <si>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за счет субсидий</t>
  </si>
  <si>
    <t>за счет субвенций</t>
  </si>
  <si>
    <t>ВСЕГО, в том числе:</t>
  </si>
  <si>
    <t>1.</t>
  </si>
  <si>
    <t>1.1.</t>
  </si>
  <si>
    <t>Администрация города</t>
  </si>
  <si>
    <t>1.2.</t>
  </si>
  <si>
    <t>Департамент городского хозяйства</t>
  </si>
  <si>
    <t>1.3.</t>
  </si>
  <si>
    <t>Департамент образования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</si>
  <si>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</si>
  <si>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2.</t>
  </si>
  <si>
    <t>2.1.</t>
  </si>
  <si>
    <t>Отдел планирования расходов  52 21 58</t>
  </si>
  <si>
    <t>2023 год</t>
  </si>
  <si>
    <t>Департамент имущественных и земельных отношений</t>
  </si>
  <si>
    <t>Субсидия на поддержку и развитие малых форм хозяйствования</t>
  </si>
  <si>
    <t>(тыс. рублей)</t>
  </si>
  <si>
    <t>Департамент финансов (резервные средства)</t>
  </si>
  <si>
    <t>2024 год</t>
  </si>
  <si>
    <t xml:space="preserve">2025 год 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</si>
  <si>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</si>
  <si>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Субсидия на возмещение недополученных доходов, возникающих в связи с бесплатным проездом отдельных категорий населения</t>
  </si>
  <si>
    <t>2.2.</t>
  </si>
  <si>
    <t>2.3.</t>
  </si>
  <si>
    <t>2.4.</t>
  </si>
  <si>
    <t>Субсидия на выполнение работ (оказание услуг) по обеспечению условий доступности для инвалидов общего имущества в многоквартирных домах</t>
  </si>
  <si>
    <t>Приложение 7</t>
  </si>
  <si>
    <t>Информация об объеме расходов, 
предусмотренных в проекте бюджета города Сургута на 2023 год и плановый период 2024 - 2025 годов  
на предоставление субсидий 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услуг, субсидий в соответствии с концессионными соглашениями 
по основаниям, установленным статьёй 78 Бюджетного кодекса Российской Федерации</t>
  </si>
  <si>
    <t>2.5.</t>
  </si>
  <si>
    <t>2.6.</t>
  </si>
  <si>
    <t>2.7.</t>
  </si>
  <si>
    <t>2.8.</t>
  </si>
  <si>
    <t>2.9.</t>
  </si>
  <si>
    <t>2.10.</t>
  </si>
  <si>
    <t>2.11.</t>
  </si>
  <si>
    <t>3.</t>
  </si>
  <si>
    <t>4.</t>
  </si>
  <si>
    <t>4.1.</t>
  </si>
  <si>
    <t>4.2.</t>
  </si>
  <si>
    <t>4.3.</t>
  </si>
  <si>
    <t>5.</t>
  </si>
  <si>
    <t>5.1.</t>
  </si>
  <si>
    <t>5.2.</t>
  </si>
  <si>
    <t>3.1</t>
  </si>
  <si>
    <t>3.2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</si>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</sst>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7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4" fillId="0" borderId="0"/>
  </cellStyleXfs>
  <cellXfs count="51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2" fillId="0" borderId="0" xfId="1" applyFill="1"/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7" fillId="2" borderId="2" xfId="1" applyNumberFormat="1" applyFont="1" applyFill="1" applyBorder="1" applyAlignment="1">
      <alignment horizontal="center" vertical="center" wrapText="1"/>
    </xf>
    <xf numFmtId="0" fontId="8" fillId="3" borderId="0" xfId="1" applyFont="1" applyFill="1"/>
    <xf numFmtId="49" fontId="7" fillId="4" borderId="2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0" xfId="1" applyFont="1" applyFill="1"/>
    <xf numFmtId="49" fontId="9" fillId="0" borderId="2" xfId="1" applyNumberFormat="1" applyFont="1" applyFill="1" applyBorder="1" applyAlignment="1">
      <alignment horizontal="center" vertical="center"/>
    </xf>
    <xf numFmtId="0" fontId="10" fillId="0" borderId="0" xfId="1" applyFont="1" applyFill="1"/>
    <xf numFmtId="49" fontId="11" fillId="4" borderId="2" xfId="1" applyNumberFormat="1" applyFont="1" applyFill="1" applyBorder="1" applyAlignment="1">
      <alignment horizontal="center" vertical="center"/>
    </xf>
    <xf numFmtId="0" fontId="12" fillId="3" borderId="0" xfId="1" applyFont="1" applyFill="1"/>
    <xf numFmtId="16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4" fontId="10" fillId="3" borderId="0" xfId="1" applyNumberFormat="1" applyFont="1" applyFill="1"/>
    <xf numFmtId="4" fontId="3" fillId="3" borderId="0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2" fillId="3" borderId="0" xfId="1" applyFill="1"/>
    <xf numFmtId="0" fontId="1" fillId="0" borderId="0" xfId="1" applyFont="1" applyAlignment="1">
      <alignment vertical="center"/>
    </xf>
    <xf numFmtId="166" fontId="7" fillId="2" borderId="2" xfId="2" applyNumberFormat="1" applyFont="1" applyFill="1" applyBorder="1" applyAlignment="1">
      <alignment horizontal="center" vertical="center" wrapText="1"/>
    </xf>
    <xf numFmtId="166" fontId="7" fillId="4" borderId="2" xfId="2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 applyAlignment="1">
      <alignment horizontal="center" vertical="center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13" fillId="4" borderId="2" xfId="1" applyNumberFormat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justify" vertical="center" wrapText="1"/>
    </xf>
    <xf numFmtId="166" fontId="3" fillId="3" borderId="0" xfId="1" applyNumberFormat="1" applyFont="1" applyFill="1" applyBorder="1" applyAlignment="1">
      <alignment horizontal="center" vertical="center"/>
    </xf>
    <xf numFmtId="166" fontId="7" fillId="3" borderId="2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3" borderId="2" xfId="1" applyFont="1" applyFill="1" applyBorder="1" applyAlignment="1">
      <alignment horizontal="justify" vertical="center" wrapText="1"/>
    </xf>
    <xf numFmtId="0" fontId="13" fillId="4" borderId="2" xfId="1" applyFont="1" applyFill="1" applyBorder="1" applyAlignment="1">
      <alignment horizontal="justify" vertical="center" wrapText="1"/>
    </xf>
    <xf numFmtId="49" fontId="7" fillId="4" borderId="2" xfId="1" applyNumberFormat="1" applyFont="1" applyFill="1" applyBorder="1" applyAlignment="1">
      <alignment horizontal="left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view="pageBreakPreview" zoomScale="90" zoomScaleNormal="100" zoomScaleSheetLayoutView="90" workbookViewId="0">
      <pane ySplit="9" topLeftCell="A10" activePane="bottomLeft" state="frozen"/>
      <selection pane="bottomLeft" activeCell="Q12" sqref="Q12"/>
    </sheetView>
  </sheetViews>
  <sheetFormatPr defaultColWidth="9.140625" defaultRowHeight="15.75" x14ac:dyDescent="0.2"/>
  <cols>
    <col min="1" max="1" width="7.42578125" style="1" customWidth="1"/>
    <col min="2" max="2" width="45.5703125" style="1" customWidth="1"/>
    <col min="3" max="3" width="8.5703125" style="2" customWidth="1"/>
    <col min="4" max="15" width="11.7109375" style="2" customWidth="1"/>
    <col min="16" max="16" width="24.7109375" style="2" customWidth="1"/>
    <col min="17" max="16384" width="9.140625" style="2"/>
  </cols>
  <sheetData>
    <row r="1" spans="1:15" ht="22.5" customHeight="1" x14ac:dyDescent="0.3">
      <c r="M1" s="45" t="s">
        <v>49</v>
      </c>
      <c r="N1" s="45"/>
      <c r="O1" s="45"/>
    </row>
    <row r="2" spans="1:15" ht="18.75" customHeight="1" x14ac:dyDescent="0.3">
      <c r="M2" s="45" t="s">
        <v>16</v>
      </c>
      <c r="N2" s="45"/>
      <c r="O2" s="45"/>
    </row>
    <row r="3" spans="1:15" ht="10.5" customHeight="1" x14ac:dyDescent="0.2"/>
    <row r="4" spans="1:15" ht="106.5" customHeight="1" x14ac:dyDescent="0.2">
      <c r="A4" s="46" t="s">
        <v>50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12.75" customHeight="1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ht="15.75" customHeight="1" x14ac:dyDescent="0.2">
      <c r="B6" s="3"/>
      <c r="C6" s="3"/>
      <c r="D6" s="4"/>
      <c r="E6" s="3"/>
      <c r="F6" s="3"/>
      <c r="G6" s="3"/>
      <c r="H6" s="3"/>
      <c r="I6" s="3"/>
      <c r="J6" s="3"/>
      <c r="K6" s="3"/>
      <c r="L6" s="3"/>
      <c r="M6" s="3"/>
      <c r="N6" s="47" t="s">
        <v>39</v>
      </c>
      <c r="O6" s="47"/>
    </row>
    <row r="7" spans="1:15" s="5" customFormat="1" ht="16.5" customHeight="1" x14ac:dyDescent="0.2">
      <c r="A7" s="48" t="s">
        <v>17</v>
      </c>
      <c r="B7" s="48" t="s">
        <v>18</v>
      </c>
      <c r="C7" s="48"/>
      <c r="D7" s="49" t="s">
        <v>36</v>
      </c>
      <c r="E7" s="49"/>
      <c r="F7" s="49"/>
      <c r="G7" s="49"/>
      <c r="H7" s="49" t="s">
        <v>41</v>
      </c>
      <c r="I7" s="49"/>
      <c r="J7" s="49"/>
      <c r="K7" s="49"/>
      <c r="L7" s="49" t="s">
        <v>42</v>
      </c>
      <c r="M7" s="49"/>
      <c r="N7" s="49"/>
      <c r="O7" s="49"/>
    </row>
    <row r="8" spans="1:15" s="6" customFormat="1" ht="17.25" customHeight="1" x14ac:dyDescent="0.2">
      <c r="A8" s="48"/>
      <c r="B8" s="48"/>
      <c r="C8" s="48"/>
      <c r="D8" s="49" t="s">
        <v>19</v>
      </c>
      <c r="E8" s="50" t="s">
        <v>20</v>
      </c>
      <c r="F8" s="50"/>
      <c r="G8" s="50"/>
      <c r="H8" s="49" t="s">
        <v>19</v>
      </c>
      <c r="I8" s="50" t="s">
        <v>20</v>
      </c>
      <c r="J8" s="50"/>
      <c r="K8" s="50"/>
      <c r="L8" s="49" t="s">
        <v>19</v>
      </c>
      <c r="M8" s="50" t="s">
        <v>20</v>
      </c>
      <c r="N8" s="50"/>
      <c r="O8" s="50"/>
    </row>
    <row r="9" spans="1:15" s="7" customFormat="1" ht="57.75" customHeight="1" x14ac:dyDescent="0.2">
      <c r="A9" s="48"/>
      <c r="B9" s="48"/>
      <c r="C9" s="48"/>
      <c r="D9" s="49"/>
      <c r="E9" s="32" t="s">
        <v>21</v>
      </c>
      <c r="F9" s="32" t="s">
        <v>22</v>
      </c>
      <c r="G9" s="32" t="s">
        <v>23</v>
      </c>
      <c r="H9" s="49"/>
      <c r="I9" s="32" t="s">
        <v>21</v>
      </c>
      <c r="J9" s="32" t="s">
        <v>22</v>
      </c>
      <c r="K9" s="32" t="s">
        <v>23</v>
      </c>
      <c r="L9" s="49"/>
      <c r="M9" s="32" t="s">
        <v>21</v>
      </c>
      <c r="N9" s="32" t="s">
        <v>22</v>
      </c>
      <c r="O9" s="32" t="s">
        <v>23</v>
      </c>
    </row>
    <row r="10" spans="1:15" s="9" customFormat="1" ht="19.5" customHeight="1" x14ac:dyDescent="0.2">
      <c r="A10" s="8"/>
      <c r="B10" s="39" t="s">
        <v>24</v>
      </c>
      <c r="C10" s="39"/>
      <c r="D10" s="25">
        <f>E10+F10+G10</f>
        <v>899508.29999999993</v>
      </c>
      <c r="E10" s="25">
        <f>E11+E15+E27+E31+E35</f>
        <v>463100.89999999991</v>
      </c>
      <c r="F10" s="25">
        <f t="shared" ref="F10:G10" si="0">F11+F15+F27+F31+F35</f>
        <v>86817.299999999988</v>
      </c>
      <c r="G10" s="25">
        <f t="shared" si="0"/>
        <v>349590.1</v>
      </c>
      <c r="H10" s="25">
        <f>I10+J10+K10</f>
        <v>804289.6</v>
      </c>
      <c r="I10" s="25">
        <f t="shared" ref="I10:K10" si="1">I11+I15+I27+I31+I35</f>
        <v>361497.69999999995</v>
      </c>
      <c r="J10" s="25">
        <f t="shared" si="1"/>
        <v>92798</v>
      </c>
      <c r="K10" s="25">
        <f t="shared" si="1"/>
        <v>349993.9</v>
      </c>
      <c r="L10" s="25">
        <f>M10+N10+O10</f>
        <v>802996.6</v>
      </c>
      <c r="M10" s="25">
        <f t="shared" ref="M10:O10" si="2">M11+M15+M27+M31+M35</f>
        <v>359797.19999999995</v>
      </c>
      <c r="N10" s="25">
        <f t="shared" si="2"/>
        <v>92906.4</v>
      </c>
      <c r="O10" s="25">
        <f t="shared" si="2"/>
        <v>350293</v>
      </c>
    </row>
    <row r="11" spans="1:15" s="9" customFormat="1" ht="21.75" customHeight="1" x14ac:dyDescent="0.2">
      <c r="A11" s="10" t="s">
        <v>25</v>
      </c>
      <c r="B11" s="44" t="s">
        <v>27</v>
      </c>
      <c r="C11" s="44"/>
      <c r="D11" s="26">
        <f>SUM(D12:D14)</f>
        <v>20593.2</v>
      </c>
      <c r="E11" s="26">
        <f>SUM(E12:E14)</f>
        <v>6626.1</v>
      </c>
      <c r="F11" s="26">
        <f>SUM(F12:F14)</f>
        <v>13967.1</v>
      </c>
      <c r="G11" s="26">
        <f>SUM(G12:G14)</f>
        <v>0</v>
      </c>
      <c r="H11" s="26">
        <f>SUM(H12:H14)</f>
        <v>20593.2</v>
      </c>
      <c r="I11" s="26">
        <f t="shared" ref="I11:M11" si="3">SUM(I12:I14)</f>
        <v>6626.1</v>
      </c>
      <c r="J11" s="26">
        <f t="shared" si="3"/>
        <v>13967.1</v>
      </c>
      <c r="K11" s="26">
        <f t="shared" si="3"/>
        <v>0</v>
      </c>
      <c r="L11" s="26">
        <f t="shared" si="3"/>
        <v>20593.2</v>
      </c>
      <c r="M11" s="26">
        <f t="shared" si="3"/>
        <v>6626.1</v>
      </c>
      <c r="N11" s="26">
        <f>SUM(N12:N14)</f>
        <v>13967.1</v>
      </c>
      <c r="O11" s="26">
        <f>SUM(O12:O14)</f>
        <v>0</v>
      </c>
    </row>
    <row r="12" spans="1:15" s="12" customFormat="1" ht="82.5" customHeight="1" x14ac:dyDescent="0.25">
      <c r="A12" s="11" t="s">
        <v>26</v>
      </c>
      <c r="B12" s="42" t="s">
        <v>43</v>
      </c>
      <c r="C12" s="42"/>
      <c r="D12" s="37">
        <f>SUM(E12:G12)</f>
        <v>17047.400000000001</v>
      </c>
      <c r="E12" s="27">
        <v>3080.3</v>
      </c>
      <c r="F12" s="27">
        <v>13967.1</v>
      </c>
      <c r="G12" s="27"/>
      <c r="H12" s="37">
        <f t="shared" ref="H12:H14" si="4">SUM(I12:K12)</f>
        <v>17047.400000000001</v>
      </c>
      <c r="I12" s="27">
        <v>3080.3</v>
      </c>
      <c r="J12" s="27">
        <v>13967.1</v>
      </c>
      <c r="K12" s="27"/>
      <c r="L12" s="37">
        <f>SUM(M12:O12)</f>
        <v>17047.400000000001</v>
      </c>
      <c r="M12" s="27">
        <v>3080.3</v>
      </c>
      <c r="N12" s="27">
        <v>13967.1</v>
      </c>
      <c r="O12" s="27"/>
    </row>
    <row r="13" spans="1:15" s="12" customFormat="1" ht="81.75" customHeight="1" x14ac:dyDescent="0.25">
      <c r="A13" s="11" t="s">
        <v>28</v>
      </c>
      <c r="B13" s="42" t="s">
        <v>7</v>
      </c>
      <c r="C13" s="42"/>
      <c r="D13" s="37">
        <f t="shared" ref="D13:D14" si="5">SUM(E13:G13)</f>
        <v>1545.8</v>
      </c>
      <c r="E13" s="27">
        <v>1545.8</v>
      </c>
      <c r="F13" s="27"/>
      <c r="G13" s="27"/>
      <c r="H13" s="37">
        <f t="shared" si="4"/>
        <v>1545.8</v>
      </c>
      <c r="I13" s="27">
        <v>1545.8</v>
      </c>
      <c r="J13" s="27"/>
      <c r="K13" s="27"/>
      <c r="L13" s="37">
        <f t="shared" ref="L13:L14" si="6">SUM(M13:O13)</f>
        <v>1545.8</v>
      </c>
      <c r="M13" s="27">
        <v>1545.8</v>
      </c>
      <c r="N13" s="27"/>
      <c r="O13" s="27"/>
    </row>
    <row r="14" spans="1:15" s="12" customFormat="1" ht="87.75" customHeight="1" x14ac:dyDescent="0.25">
      <c r="A14" s="11" t="s">
        <v>30</v>
      </c>
      <c r="B14" s="42" t="s">
        <v>8</v>
      </c>
      <c r="C14" s="42"/>
      <c r="D14" s="37">
        <f t="shared" si="5"/>
        <v>2000</v>
      </c>
      <c r="E14" s="27">
        <v>2000</v>
      </c>
      <c r="F14" s="27"/>
      <c r="G14" s="27"/>
      <c r="H14" s="37">
        <f t="shared" si="4"/>
        <v>2000</v>
      </c>
      <c r="I14" s="27">
        <v>2000</v>
      </c>
      <c r="J14" s="27"/>
      <c r="K14" s="27"/>
      <c r="L14" s="37">
        <f t="shared" si="6"/>
        <v>2000</v>
      </c>
      <c r="M14" s="27">
        <v>2000</v>
      </c>
      <c r="N14" s="27"/>
      <c r="O14" s="27"/>
    </row>
    <row r="15" spans="1:15" s="12" customFormat="1" ht="21.75" customHeight="1" x14ac:dyDescent="0.25">
      <c r="A15" s="15" t="s">
        <v>33</v>
      </c>
      <c r="B15" s="40" t="s">
        <v>29</v>
      </c>
      <c r="C15" s="40"/>
      <c r="D15" s="29">
        <f>E15+F15+G15</f>
        <v>459414.89999999991</v>
      </c>
      <c r="E15" s="29">
        <f>SUM(E16:E26)</f>
        <v>450435.59999999992</v>
      </c>
      <c r="F15" s="29">
        <f t="shared" ref="F15:G15" si="7">SUM(F16:F26)</f>
        <v>2687.5</v>
      </c>
      <c r="G15" s="29">
        <f t="shared" si="7"/>
        <v>6291.8</v>
      </c>
      <c r="H15" s="29">
        <f>I15+J15+K15</f>
        <v>369395.3</v>
      </c>
      <c r="I15" s="29">
        <f t="shared" ref="I15:K15" si="8">SUM(I16:I26)</f>
        <v>354204.1</v>
      </c>
      <c r="J15" s="29">
        <f t="shared" si="8"/>
        <v>8645.5</v>
      </c>
      <c r="K15" s="29">
        <f t="shared" si="8"/>
        <v>6545.7</v>
      </c>
      <c r="L15" s="29">
        <f>M15+N15+O15</f>
        <v>368404.5</v>
      </c>
      <c r="M15" s="29">
        <f t="shared" ref="M15:O15" si="9">SUM(M16:M26)</f>
        <v>352840.8</v>
      </c>
      <c r="N15" s="29">
        <f t="shared" si="9"/>
        <v>8753.9</v>
      </c>
      <c r="O15" s="29">
        <f t="shared" si="9"/>
        <v>6809.8</v>
      </c>
    </row>
    <row r="16" spans="1:15" s="12" customFormat="1" ht="33" customHeight="1" x14ac:dyDescent="0.25">
      <c r="A16" s="17" t="s">
        <v>34</v>
      </c>
      <c r="B16" s="42" t="s">
        <v>0</v>
      </c>
      <c r="C16" s="42"/>
      <c r="D16" s="37">
        <f t="shared" ref="D16:D26" si="10">SUM(E16:G16)</f>
        <v>74340.100000000006</v>
      </c>
      <c r="E16" s="27">
        <v>74340.100000000006</v>
      </c>
      <c r="F16" s="27"/>
      <c r="G16" s="27"/>
      <c r="H16" s="37">
        <f t="shared" ref="H16:H26" si="11">SUM(I16:K16)</f>
        <v>73818.7</v>
      </c>
      <c r="I16" s="27">
        <v>73818.7</v>
      </c>
      <c r="J16" s="27"/>
      <c r="K16" s="27"/>
      <c r="L16" s="37">
        <f t="shared" ref="L16:L26" si="12">SUM(M16:O16)</f>
        <v>73822.399999999994</v>
      </c>
      <c r="M16" s="27">
        <v>73822.399999999994</v>
      </c>
      <c r="N16" s="27"/>
      <c r="O16" s="27"/>
    </row>
    <row r="17" spans="1:16" s="14" customFormat="1" ht="63" customHeight="1" x14ac:dyDescent="0.25">
      <c r="A17" s="18" t="s">
        <v>45</v>
      </c>
      <c r="B17" s="42" t="s">
        <v>1</v>
      </c>
      <c r="C17" s="42"/>
      <c r="D17" s="37">
        <f t="shared" si="10"/>
        <v>101</v>
      </c>
      <c r="E17" s="30">
        <v>101</v>
      </c>
      <c r="F17" s="30"/>
      <c r="G17" s="27"/>
      <c r="H17" s="37">
        <f t="shared" si="11"/>
        <v>104.8</v>
      </c>
      <c r="I17" s="30">
        <v>104.8</v>
      </c>
      <c r="J17" s="30"/>
      <c r="K17" s="27"/>
      <c r="L17" s="37">
        <f t="shared" si="12"/>
        <v>104.8</v>
      </c>
      <c r="M17" s="30">
        <v>104.8</v>
      </c>
      <c r="N17" s="30"/>
      <c r="O17" s="27"/>
    </row>
    <row r="18" spans="1:16" s="16" customFormat="1" ht="33" customHeight="1" x14ac:dyDescent="0.25">
      <c r="A18" s="18" t="s">
        <v>46</v>
      </c>
      <c r="B18" s="42" t="s">
        <v>2</v>
      </c>
      <c r="C18" s="42"/>
      <c r="D18" s="37">
        <f t="shared" si="10"/>
        <v>1453.9</v>
      </c>
      <c r="E18" s="30">
        <v>1453.9</v>
      </c>
      <c r="F18" s="27"/>
      <c r="G18" s="27"/>
      <c r="H18" s="37">
        <f t="shared" si="11"/>
        <v>1453.9</v>
      </c>
      <c r="I18" s="30">
        <v>1453.9</v>
      </c>
      <c r="J18" s="27"/>
      <c r="K18" s="27"/>
      <c r="L18" s="37">
        <f t="shared" si="12"/>
        <v>1453.9</v>
      </c>
      <c r="M18" s="30">
        <v>1453.9</v>
      </c>
      <c r="N18" s="27"/>
      <c r="O18" s="27"/>
    </row>
    <row r="19" spans="1:16" s="12" customFormat="1" ht="65.25" customHeight="1" x14ac:dyDescent="0.25">
      <c r="A19" s="17" t="s">
        <v>47</v>
      </c>
      <c r="B19" s="42" t="s">
        <v>4</v>
      </c>
      <c r="C19" s="42"/>
      <c r="D19" s="37">
        <f t="shared" si="10"/>
        <v>6291.8</v>
      </c>
      <c r="E19" s="27"/>
      <c r="F19" s="27"/>
      <c r="G19" s="30">
        <v>6291.8</v>
      </c>
      <c r="H19" s="37">
        <f t="shared" si="11"/>
        <v>6545.7</v>
      </c>
      <c r="I19" s="27"/>
      <c r="J19" s="27"/>
      <c r="K19" s="30">
        <v>6545.7</v>
      </c>
      <c r="L19" s="37">
        <f t="shared" si="12"/>
        <v>6809.8</v>
      </c>
      <c r="M19" s="27"/>
      <c r="N19" s="27"/>
      <c r="O19" s="30">
        <v>6809.8</v>
      </c>
    </row>
    <row r="20" spans="1:16" s="12" customFormat="1" ht="64.5" customHeight="1" x14ac:dyDescent="0.25">
      <c r="A20" s="18" t="s">
        <v>51</v>
      </c>
      <c r="B20" s="42" t="s">
        <v>3</v>
      </c>
      <c r="C20" s="42"/>
      <c r="D20" s="37">
        <f t="shared" si="10"/>
        <v>3359.4</v>
      </c>
      <c r="E20" s="30">
        <v>671.9</v>
      </c>
      <c r="F20" s="30">
        <v>2687.5</v>
      </c>
      <c r="G20" s="27"/>
      <c r="H20" s="37">
        <f t="shared" si="11"/>
        <v>10806.9</v>
      </c>
      <c r="I20" s="30">
        <v>2161.4</v>
      </c>
      <c r="J20" s="30">
        <v>8645.5</v>
      </c>
      <c r="K20" s="27"/>
      <c r="L20" s="37">
        <f t="shared" si="12"/>
        <v>10942.4</v>
      </c>
      <c r="M20" s="30">
        <v>2188.5</v>
      </c>
      <c r="N20" s="30">
        <v>8753.9</v>
      </c>
      <c r="O20" s="27"/>
    </row>
    <row r="21" spans="1:16" s="12" customFormat="1" ht="33" customHeight="1" x14ac:dyDescent="0.25">
      <c r="A21" s="18" t="s">
        <v>52</v>
      </c>
      <c r="B21" s="42" t="s">
        <v>6</v>
      </c>
      <c r="C21" s="42"/>
      <c r="D21" s="37">
        <f t="shared" si="10"/>
        <v>121712.7</v>
      </c>
      <c r="E21" s="30">
        <v>121712.7</v>
      </c>
      <c r="F21" s="27"/>
      <c r="G21" s="27"/>
      <c r="H21" s="37">
        <f t="shared" si="11"/>
        <v>21712.7</v>
      </c>
      <c r="I21" s="30">
        <v>21712.7</v>
      </c>
      <c r="J21" s="27"/>
      <c r="K21" s="27"/>
      <c r="L21" s="37">
        <f t="shared" si="12"/>
        <v>21712.7</v>
      </c>
      <c r="M21" s="30">
        <v>21712.7</v>
      </c>
      <c r="N21" s="27"/>
      <c r="O21" s="27"/>
      <c r="P21" s="19"/>
    </row>
    <row r="22" spans="1:16" s="12" customFormat="1" ht="49.5" customHeight="1" x14ac:dyDescent="0.25">
      <c r="A22" s="18" t="s">
        <v>53</v>
      </c>
      <c r="B22" s="42" t="s">
        <v>5</v>
      </c>
      <c r="C22" s="42"/>
      <c r="D22" s="37">
        <f t="shared" si="10"/>
        <v>172297.3</v>
      </c>
      <c r="E22" s="30">
        <v>172297.3</v>
      </c>
      <c r="F22" s="27"/>
      <c r="G22" s="27"/>
      <c r="H22" s="37">
        <f t="shared" si="11"/>
        <v>175186.2</v>
      </c>
      <c r="I22" s="30">
        <v>175186.2</v>
      </c>
      <c r="J22" s="27"/>
      <c r="K22" s="27"/>
      <c r="L22" s="37">
        <f t="shared" si="12"/>
        <v>173435.7</v>
      </c>
      <c r="M22" s="30">
        <v>173435.7</v>
      </c>
      <c r="N22" s="27"/>
      <c r="O22" s="27"/>
    </row>
    <row r="23" spans="1:16" s="12" customFormat="1" ht="77.25" customHeight="1" x14ac:dyDescent="0.25">
      <c r="A23" s="18" t="s">
        <v>54</v>
      </c>
      <c r="B23" s="42" t="s">
        <v>9</v>
      </c>
      <c r="C23" s="42"/>
      <c r="D23" s="37">
        <f t="shared" si="10"/>
        <v>8386.7999999999993</v>
      </c>
      <c r="E23" s="27">
        <v>8386.7999999999993</v>
      </c>
      <c r="F23" s="27"/>
      <c r="G23" s="27"/>
      <c r="H23" s="37">
        <f t="shared" si="11"/>
        <v>8781.5</v>
      </c>
      <c r="I23" s="27">
        <v>8781.5</v>
      </c>
      <c r="J23" s="27"/>
      <c r="K23" s="27"/>
      <c r="L23" s="37">
        <f t="shared" si="12"/>
        <v>9137.9</v>
      </c>
      <c r="M23" s="27">
        <v>9137.9</v>
      </c>
      <c r="N23" s="27"/>
      <c r="O23" s="27"/>
      <c r="P23" s="20"/>
    </row>
    <row r="24" spans="1:16" s="12" customFormat="1" ht="66" customHeight="1" x14ac:dyDescent="0.25">
      <c r="A24" s="18" t="s">
        <v>55</v>
      </c>
      <c r="B24" s="42" t="s">
        <v>10</v>
      </c>
      <c r="C24" s="42"/>
      <c r="D24" s="37">
        <f t="shared" si="10"/>
        <v>487</v>
      </c>
      <c r="E24" s="27">
        <v>487</v>
      </c>
      <c r="F24" s="27"/>
      <c r="G24" s="27"/>
      <c r="H24" s="37">
        <f t="shared" si="11"/>
        <v>0</v>
      </c>
      <c r="I24" s="27"/>
      <c r="J24" s="27"/>
      <c r="K24" s="27"/>
      <c r="L24" s="37">
        <f t="shared" si="12"/>
        <v>0</v>
      </c>
      <c r="M24" s="27"/>
      <c r="N24" s="27"/>
      <c r="O24" s="27"/>
    </row>
    <row r="25" spans="1:16" s="12" customFormat="1" ht="47.25" customHeight="1" x14ac:dyDescent="0.25">
      <c r="A25" s="18" t="s">
        <v>56</v>
      </c>
      <c r="B25" s="42" t="s">
        <v>11</v>
      </c>
      <c r="C25" s="42"/>
      <c r="D25" s="37">
        <f t="shared" si="10"/>
        <v>8520.2999999999993</v>
      </c>
      <c r="E25" s="27">
        <v>8520.2999999999993</v>
      </c>
      <c r="F25" s="27"/>
      <c r="G25" s="27"/>
      <c r="H25" s="37">
        <f t="shared" si="11"/>
        <v>8520.2999999999993</v>
      </c>
      <c r="I25" s="27">
        <v>8520.2999999999993</v>
      </c>
      <c r="J25" s="27"/>
      <c r="K25" s="27"/>
      <c r="L25" s="37">
        <f t="shared" si="12"/>
        <v>8520.2999999999993</v>
      </c>
      <c r="M25" s="27">
        <v>8520.2999999999993</v>
      </c>
      <c r="N25" s="27"/>
      <c r="O25" s="27"/>
    </row>
    <row r="26" spans="1:16" s="12" customFormat="1" ht="45.75" customHeight="1" x14ac:dyDescent="0.25">
      <c r="A26" s="18" t="s">
        <v>57</v>
      </c>
      <c r="B26" s="42" t="s">
        <v>44</v>
      </c>
      <c r="C26" s="42"/>
      <c r="D26" s="37">
        <f t="shared" si="10"/>
        <v>62464.6</v>
      </c>
      <c r="E26" s="27">
        <v>62464.6</v>
      </c>
      <c r="F26" s="27"/>
      <c r="G26" s="27"/>
      <c r="H26" s="37">
        <f t="shared" si="11"/>
        <v>62464.6</v>
      </c>
      <c r="I26" s="27">
        <v>62464.6</v>
      </c>
      <c r="J26" s="27"/>
      <c r="K26" s="27"/>
      <c r="L26" s="37">
        <f t="shared" si="12"/>
        <v>62464.6</v>
      </c>
      <c r="M26" s="27">
        <v>62464.6</v>
      </c>
      <c r="N26" s="27"/>
      <c r="O26" s="27"/>
    </row>
    <row r="27" spans="1:16" s="12" customFormat="1" ht="33.75" customHeight="1" x14ac:dyDescent="0.25">
      <c r="A27" s="33" t="s">
        <v>58</v>
      </c>
      <c r="B27" s="43" t="s">
        <v>37</v>
      </c>
      <c r="C27" s="43"/>
      <c r="D27" s="29">
        <f t="shared" ref="D27:O27" si="13">SUM(D28:D30)</f>
        <v>16240.199999999999</v>
      </c>
      <c r="E27" s="29">
        <f t="shared" si="13"/>
        <v>0</v>
      </c>
      <c r="F27" s="29">
        <f t="shared" si="13"/>
        <v>0</v>
      </c>
      <c r="G27" s="29">
        <f t="shared" si="13"/>
        <v>16240.199999999999</v>
      </c>
      <c r="H27" s="29">
        <f t="shared" si="13"/>
        <v>16779</v>
      </c>
      <c r="I27" s="29">
        <f t="shared" si="13"/>
        <v>0</v>
      </c>
      <c r="J27" s="29">
        <f t="shared" si="13"/>
        <v>0</v>
      </c>
      <c r="K27" s="29">
        <f t="shared" si="13"/>
        <v>16779</v>
      </c>
      <c r="L27" s="29">
        <f t="shared" si="13"/>
        <v>16123.100000000002</v>
      </c>
      <c r="M27" s="29">
        <f t="shared" si="13"/>
        <v>0</v>
      </c>
      <c r="N27" s="29">
        <f t="shared" si="13"/>
        <v>0</v>
      </c>
      <c r="O27" s="29">
        <f t="shared" si="13"/>
        <v>16123.100000000002</v>
      </c>
    </row>
    <row r="28" spans="1:16" s="12" customFormat="1" ht="21.75" customHeight="1" x14ac:dyDescent="0.25">
      <c r="A28" s="11" t="s">
        <v>66</v>
      </c>
      <c r="B28" s="42" t="s">
        <v>14</v>
      </c>
      <c r="C28" s="42"/>
      <c r="D28" s="37">
        <f>SUM(E28:G28)</f>
        <v>7.8</v>
      </c>
      <c r="E28" s="27"/>
      <c r="F28" s="27"/>
      <c r="G28" s="27">
        <v>7.8</v>
      </c>
      <c r="H28" s="37">
        <f>SUM(I28:K28)</f>
        <v>8.1</v>
      </c>
      <c r="I28" s="27"/>
      <c r="J28" s="27"/>
      <c r="K28" s="27">
        <v>8.1</v>
      </c>
      <c r="L28" s="37">
        <f>SUM(M28:O28)</f>
        <v>8.1999999999999993</v>
      </c>
      <c r="M28" s="27"/>
      <c r="N28" s="27"/>
      <c r="O28" s="27">
        <v>8.1999999999999993</v>
      </c>
    </row>
    <row r="29" spans="1:16" s="12" customFormat="1" ht="21.75" customHeight="1" x14ac:dyDescent="0.25">
      <c r="A29" s="11" t="s">
        <v>67</v>
      </c>
      <c r="B29" s="42" t="s">
        <v>15</v>
      </c>
      <c r="C29" s="42"/>
      <c r="D29" s="37">
        <f>SUM(E29:G29)</f>
        <v>12623.5</v>
      </c>
      <c r="E29" s="27"/>
      <c r="F29" s="27"/>
      <c r="G29" s="27">
        <v>12623.5</v>
      </c>
      <c r="H29" s="37">
        <f>SUM(I29:K29)</f>
        <v>13127.4</v>
      </c>
      <c r="I29" s="27"/>
      <c r="J29" s="27"/>
      <c r="K29" s="27">
        <v>13127.4</v>
      </c>
      <c r="L29" s="37">
        <f>SUM(M29:O29)</f>
        <v>12694.2</v>
      </c>
      <c r="M29" s="27"/>
      <c r="N29" s="27"/>
      <c r="O29" s="27">
        <v>12694.2</v>
      </c>
    </row>
    <row r="30" spans="1:16" s="12" customFormat="1" ht="33" customHeight="1" x14ac:dyDescent="0.25">
      <c r="A30" s="13" t="s">
        <v>68</v>
      </c>
      <c r="B30" s="41" t="s">
        <v>38</v>
      </c>
      <c r="C30" s="41"/>
      <c r="D30" s="37">
        <f>SUM(E30:G30)</f>
        <v>3608.9</v>
      </c>
      <c r="E30" s="28"/>
      <c r="F30" s="28"/>
      <c r="G30" s="27">
        <v>3608.9</v>
      </c>
      <c r="H30" s="37">
        <f>SUM(I30:K30)</f>
        <v>3643.5</v>
      </c>
      <c r="I30" s="28"/>
      <c r="J30" s="28"/>
      <c r="K30" s="27">
        <v>3643.5</v>
      </c>
      <c r="L30" s="38">
        <f>SUM(M30:O30)</f>
        <v>3420.7</v>
      </c>
      <c r="M30" s="28"/>
      <c r="N30" s="28"/>
      <c r="O30" s="28">
        <v>3420.7</v>
      </c>
    </row>
    <row r="31" spans="1:16" s="16" customFormat="1" ht="31.5" customHeight="1" x14ac:dyDescent="0.25">
      <c r="A31" s="33" t="s">
        <v>59</v>
      </c>
      <c r="B31" s="40" t="s">
        <v>31</v>
      </c>
      <c r="C31" s="40"/>
      <c r="D31" s="29">
        <f>E31+F31+G31</f>
        <v>397551.1</v>
      </c>
      <c r="E31" s="29">
        <f>SUM(E32:E34)</f>
        <v>330.3</v>
      </c>
      <c r="F31" s="29">
        <f t="shared" ref="F31:O31" si="14">SUM(F32:F34)</f>
        <v>70162.7</v>
      </c>
      <c r="G31" s="29">
        <f t="shared" si="14"/>
        <v>327058.09999999998</v>
      </c>
      <c r="H31" s="29">
        <f>I31+J31+K31</f>
        <v>397184.9</v>
      </c>
      <c r="I31" s="29">
        <f t="shared" si="14"/>
        <v>330.3</v>
      </c>
      <c r="J31" s="29">
        <f t="shared" si="14"/>
        <v>70185.399999999994</v>
      </c>
      <c r="K31" s="29">
        <f t="shared" si="14"/>
        <v>326669.2</v>
      </c>
      <c r="L31" s="29">
        <f>M31+N31+O31</f>
        <v>397875.8</v>
      </c>
      <c r="M31" s="29">
        <f t="shared" si="14"/>
        <v>330.3</v>
      </c>
      <c r="N31" s="29">
        <f t="shared" si="14"/>
        <v>70185.399999999994</v>
      </c>
      <c r="O31" s="29">
        <f t="shared" si="14"/>
        <v>327360.09999999998</v>
      </c>
    </row>
    <row r="32" spans="1:16" s="12" customFormat="1" ht="180" customHeight="1" x14ac:dyDescent="0.25">
      <c r="A32" s="22" t="s">
        <v>60</v>
      </c>
      <c r="B32" s="42" t="s">
        <v>12</v>
      </c>
      <c r="C32" s="42"/>
      <c r="D32" s="37">
        <f t="shared" ref="D32:D33" si="15">SUM(E32:G32)</f>
        <v>327058.09999999998</v>
      </c>
      <c r="E32" s="27"/>
      <c r="F32" s="27"/>
      <c r="G32" s="27">
        <v>327058.09999999998</v>
      </c>
      <c r="H32" s="37">
        <f>SUM(I32:K32)</f>
        <v>326669.2</v>
      </c>
      <c r="I32" s="27"/>
      <c r="J32" s="27"/>
      <c r="K32" s="27">
        <v>326669.2</v>
      </c>
      <c r="L32" s="37">
        <f>SUM(M32:O32)</f>
        <v>327360.09999999998</v>
      </c>
      <c r="M32" s="27"/>
      <c r="N32" s="27"/>
      <c r="O32" s="27">
        <v>327360.09999999998</v>
      </c>
    </row>
    <row r="33" spans="1:15" s="16" customFormat="1" ht="88.5" customHeight="1" x14ac:dyDescent="0.25">
      <c r="A33" s="22" t="s">
        <v>61</v>
      </c>
      <c r="B33" s="42" t="s">
        <v>32</v>
      </c>
      <c r="C33" s="42"/>
      <c r="D33" s="37">
        <f t="shared" si="15"/>
        <v>69744</v>
      </c>
      <c r="E33" s="27"/>
      <c r="F33" s="27">
        <v>69744</v>
      </c>
      <c r="G33" s="27"/>
      <c r="H33" s="37">
        <f>SUM(I33:K33)</f>
        <v>69766.7</v>
      </c>
      <c r="I33" s="27"/>
      <c r="J33" s="27">
        <v>69766.7</v>
      </c>
      <c r="K33" s="27"/>
      <c r="L33" s="37">
        <f>SUM(M33:O33)</f>
        <v>69766.7</v>
      </c>
      <c r="M33" s="27"/>
      <c r="N33" s="27">
        <v>69766.7</v>
      </c>
      <c r="O33" s="27"/>
    </row>
    <row r="34" spans="1:15" s="12" customFormat="1" ht="66" customHeight="1" x14ac:dyDescent="0.25">
      <c r="A34" s="22" t="s">
        <v>62</v>
      </c>
      <c r="B34" s="42" t="s">
        <v>13</v>
      </c>
      <c r="C34" s="42"/>
      <c r="D34" s="37">
        <f>SUM(E34:G34)</f>
        <v>749</v>
      </c>
      <c r="E34" s="27">
        <v>330.3</v>
      </c>
      <c r="F34" s="27">
        <v>418.7</v>
      </c>
      <c r="G34" s="27"/>
      <c r="H34" s="37">
        <f>SUM(I34:K34)</f>
        <v>749</v>
      </c>
      <c r="I34" s="27">
        <v>330.3</v>
      </c>
      <c r="J34" s="27">
        <v>418.7</v>
      </c>
      <c r="K34" s="27"/>
      <c r="L34" s="37">
        <f>SUM(M34:O34)</f>
        <v>749</v>
      </c>
      <c r="M34" s="27">
        <v>330.3</v>
      </c>
      <c r="N34" s="27">
        <v>418.7</v>
      </c>
      <c r="O34" s="27"/>
    </row>
    <row r="35" spans="1:15" s="12" customFormat="1" ht="21" customHeight="1" x14ac:dyDescent="0.25">
      <c r="A35" s="21" t="s">
        <v>63</v>
      </c>
      <c r="B35" s="40" t="s">
        <v>40</v>
      </c>
      <c r="C35" s="40"/>
      <c r="D35" s="29">
        <f>E35+F35+G35</f>
        <v>5708.9</v>
      </c>
      <c r="E35" s="29">
        <f>SUM(E36:E37)</f>
        <v>5708.9</v>
      </c>
      <c r="F35" s="29">
        <f t="shared" ref="F35:G35" si="16">SUM(F36:F37)</f>
        <v>0</v>
      </c>
      <c r="G35" s="29">
        <f t="shared" si="16"/>
        <v>0</v>
      </c>
      <c r="H35" s="29">
        <f>I35+J35+K35</f>
        <v>337.2</v>
      </c>
      <c r="I35" s="29">
        <f t="shared" ref="I35:K35" si="17">SUM(I36:I37)</f>
        <v>337.2</v>
      </c>
      <c r="J35" s="29">
        <f t="shared" si="17"/>
        <v>0</v>
      </c>
      <c r="K35" s="29">
        <f t="shared" si="17"/>
        <v>0</v>
      </c>
      <c r="L35" s="29">
        <f>M35+N35+O35</f>
        <v>0</v>
      </c>
      <c r="M35" s="29">
        <f t="shared" ref="M35:O35" si="18">SUM(M36:M37)</f>
        <v>0</v>
      </c>
      <c r="N35" s="29">
        <f t="shared" si="18"/>
        <v>0</v>
      </c>
      <c r="O35" s="29">
        <f t="shared" si="18"/>
        <v>0</v>
      </c>
    </row>
    <row r="36" spans="1:15" s="12" customFormat="1" ht="66" customHeight="1" x14ac:dyDescent="0.25">
      <c r="A36" s="22" t="s">
        <v>64</v>
      </c>
      <c r="B36" s="41" t="s">
        <v>10</v>
      </c>
      <c r="C36" s="41"/>
      <c r="D36" s="37">
        <f t="shared" ref="D36:D37" si="19">SUM(E36:G36)</f>
        <v>3708.9</v>
      </c>
      <c r="E36" s="27">
        <v>3708.9</v>
      </c>
      <c r="F36" s="27"/>
      <c r="G36" s="27"/>
      <c r="H36" s="37">
        <f>SUM(I36:K36)</f>
        <v>337.2</v>
      </c>
      <c r="I36" s="27">
        <v>337.2</v>
      </c>
      <c r="J36" s="27"/>
      <c r="K36" s="27"/>
      <c r="L36" s="37">
        <f>SUM(M36:O36)</f>
        <v>0</v>
      </c>
      <c r="M36" s="27"/>
      <c r="N36" s="27"/>
      <c r="O36" s="27"/>
    </row>
    <row r="37" spans="1:15" s="12" customFormat="1" ht="66" customHeight="1" x14ac:dyDescent="0.25">
      <c r="A37" s="22" t="s">
        <v>65</v>
      </c>
      <c r="B37" s="41" t="s">
        <v>48</v>
      </c>
      <c r="C37" s="41"/>
      <c r="D37" s="37">
        <f t="shared" si="19"/>
        <v>2000</v>
      </c>
      <c r="E37" s="27">
        <v>2000</v>
      </c>
      <c r="F37" s="27"/>
      <c r="G37" s="27"/>
      <c r="H37" s="37">
        <f t="shared" ref="H37" si="20">SUM(I37:K37)</f>
        <v>0</v>
      </c>
      <c r="I37" s="27"/>
      <c r="J37" s="27"/>
      <c r="K37" s="27"/>
      <c r="L37" s="37">
        <f t="shared" ref="L37" si="21">SUM(M37:O37)</f>
        <v>0</v>
      </c>
      <c r="M37" s="27"/>
      <c r="N37" s="27"/>
      <c r="O37" s="27"/>
    </row>
    <row r="38" spans="1:15" s="12" customFormat="1" ht="18" x14ac:dyDescent="0.25">
      <c r="A38" s="34"/>
      <c r="B38" s="35"/>
      <c r="C38" s="35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12" customFormat="1" ht="18" x14ac:dyDescent="0.25">
      <c r="A39" s="34"/>
      <c r="B39" s="35"/>
      <c r="C39" s="35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12" customFormat="1" ht="18" x14ac:dyDescent="0.25">
      <c r="A40" s="34"/>
      <c r="B40" s="35"/>
      <c r="C40" s="35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23" customFormat="1" x14ac:dyDescent="0.2">
      <c r="A41" s="1"/>
      <c r="B41" s="24" t="s">
        <v>35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</sheetData>
  <mergeCells count="43">
    <mergeCell ref="B26:C26"/>
    <mergeCell ref="M1:O1"/>
    <mergeCell ref="M2:O2"/>
    <mergeCell ref="A4:O4"/>
    <mergeCell ref="N6:O6"/>
    <mergeCell ref="A7:A9"/>
    <mergeCell ref="B7:C9"/>
    <mergeCell ref="D7:G7"/>
    <mergeCell ref="H7:K7"/>
    <mergeCell ref="L7:O7"/>
    <mergeCell ref="D8:D9"/>
    <mergeCell ref="E8:G8"/>
    <mergeCell ref="H8:H9"/>
    <mergeCell ref="I8:K8"/>
    <mergeCell ref="L8:L9"/>
    <mergeCell ref="M8:O8"/>
    <mergeCell ref="B21:C21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10:C10"/>
    <mergeCell ref="B35:C35"/>
    <mergeCell ref="B36:C36"/>
    <mergeCell ref="B37:C37"/>
    <mergeCell ref="B34:C34"/>
    <mergeCell ref="B22:C22"/>
    <mergeCell ref="B23:C23"/>
    <mergeCell ref="B24:C24"/>
    <mergeCell ref="B25:C25"/>
    <mergeCell ref="B27:C27"/>
    <mergeCell ref="B28:C28"/>
    <mergeCell ref="B29:C29"/>
    <mergeCell ref="B30:C30"/>
    <mergeCell ref="B31:C31"/>
    <mergeCell ref="B32:C32"/>
    <mergeCell ref="B33:C33"/>
  </mergeCells>
  <printOptions horizontalCentered="1"/>
  <pageMargins left="0.19685039370078741" right="0.19685039370078741" top="1.1811023622047245" bottom="0.39370078740157483" header="0" footer="0"/>
  <pageSetup paperSize="9" scale="72" firstPageNumber="129" fitToHeight="0" orientation="landscape" useFirstPageNumber="1" r:id="rId1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(тыс. руб.)</vt:lpstr>
      <vt:lpstr>'приложение 7 (тыс. руб.)'!Заголовки_для_печати</vt:lpstr>
      <vt:lpstr>'приложение 7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Фаткуллина Альфия Анваровна</cp:lastModifiedBy>
  <cp:lastPrinted>2022-11-14T14:47:33Z</cp:lastPrinted>
  <dcterms:created xsi:type="dcterms:W3CDTF">2021-11-01T11:16:46Z</dcterms:created>
  <dcterms:modified xsi:type="dcterms:W3CDTF">2022-11-15T06:10:28Z</dcterms:modified>
</cp:coreProperties>
</file>